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3E052AEF-D996-4B63-9BD4-463B31451168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Спецификация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6" l="1"/>
  <c r="I48" i="6" s="1"/>
  <c r="H48" i="6"/>
  <c r="F48" i="6" l="1"/>
  <c r="F52" i="6"/>
  <c r="G52" i="6"/>
  <c r="H52" i="6"/>
  <c r="H56" i="6" l="1"/>
  <c r="F51" i="6"/>
  <c r="F47" i="6"/>
  <c r="F46" i="6"/>
  <c r="F45" i="6"/>
  <c r="F44" i="6"/>
  <c r="F42" i="6"/>
  <c r="F40" i="6"/>
  <c r="F39" i="6"/>
  <c r="F37" i="6"/>
  <c r="F36" i="6"/>
  <c r="F35" i="6"/>
  <c r="F34" i="6"/>
  <c r="F33" i="6"/>
  <c r="F32" i="6"/>
  <c r="F31" i="6"/>
  <c r="F30" i="6"/>
  <c r="F27" i="6"/>
  <c r="F26" i="6"/>
  <c r="F25" i="6"/>
  <c r="F24" i="6"/>
  <c r="F23" i="6"/>
  <c r="F22" i="6" s="1"/>
  <c r="F21" i="6"/>
  <c r="F20" i="6"/>
  <c r="F19" i="6"/>
  <c r="F17" i="6"/>
  <c r="F16" i="6"/>
  <c r="F15" i="6"/>
  <c r="F13" i="6"/>
  <c r="F12" i="6"/>
  <c r="F11" i="6"/>
  <c r="G51" i="6"/>
  <c r="I51" i="6" s="1"/>
  <c r="G47" i="6"/>
  <c r="I47" i="6" s="1"/>
  <c r="G46" i="6"/>
  <c r="I46" i="6" s="1"/>
  <c r="G45" i="6"/>
  <c r="I45" i="6" s="1"/>
  <c r="G44" i="6"/>
  <c r="I44" i="6" s="1"/>
  <c r="G42" i="6"/>
  <c r="I42" i="6" s="1"/>
  <c r="G40" i="6"/>
  <c r="I40" i="6" s="1"/>
  <c r="G39" i="6"/>
  <c r="I39" i="6" s="1"/>
  <c r="G38" i="6"/>
  <c r="I38" i="6" s="1"/>
  <c r="F10" i="6" l="1"/>
  <c r="E10" i="6" s="1"/>
  <c r="F38" i="6"/>
  <c r="E38" i="6" s="1"/>
  <c r="F14" i="6"/>
  <c r="E14" i="6" s="1"/>
  <c r="F18" i="6"/>
  <c r="E18" i="6" s="1"/>
  <c r="E22" i="6"/>
  <c r="H45" i="6"/>
  <c r="H42" i="6"/>
  <c r="H46" i="6"/>
  <c r="H39" i="6"/>
  <c r="H47" i="6"/>
  <c r="H40" i="6"/>
  <c r="H44" i="6"/>
  <c r="H51" i="6"/>
  <c r="H38" i="6" l="1"/>
  <c r="G37" i="6" l="1"/>
  <c r="I37" i="6" s="1"/>
  <c r="G36" i="6"/>
  <c r="I36" i="6" s="1"/>
  <c r="G35" i="6"/>
  <c r="I35" i="6" s="1"/>
  <c r="G34" i="6"/>
  <c r="I34" i="6" s="1"/>
  <c r="G33" i="6"/>
  <c r="I33" i="6" s="1"/>
  <c r="G32" i="6"/>
  <c r="I32" i="6" s="1"/>
  <c r="G31" i="6"/>
  <c r="I31" i="6" s="1"/>
  <c r="G30" i="6"/>
  <c r="I30" i="6" s="1"/>
  <c r="G27" i="6"/>
  <c r="I27" i="6" s="1"/>
  <c r="G25" i="6"/>
  <c r="I25" i="6" s="1"/>
  <c r="G24" i="6"/>
  <c r="I24" i="6" s="1"/>
  <c r="G22" i="6"/>
  <c r="I22" i="6" s="1"/>
  <c r="G21" i="6"/>
  <c r="I21" i="6" s="1"/>
  <c r="G19" i="6"/>
  <c r="I19" i="6" s="1"/>
  <c r="G18" i="6"/>
  <c r="I18" i="6" s="1"/>
  <c r="G16" i="6"/>
  <c r="I16" i="6" s="1"/>
  <c r="G15" i="6"/>
  <c r="I15" i="6" s="1"/>
  <c r="G13" i="6"/>
  <c r="I13" i="6" s="1"/>
  <c r="G12" i="6"/>
  <c r="I12" i="6" s="1"/>
  <c r="G10" i="6"/>
  <c r="I10" i="6" s="1"/>
  <c r="G20" i="6" l="1"/>
  <c r="I20" i="6" s="1"/>
  <c r="G11" i="6"/>
  <c r="I11" i="6" s="1"/>
  <c r="G23" i="6"/>
  <c r="I23" i="6" s="1"/>
  <c r="G14" i="6"/>
  <c r="I14" i="6" s="1"/>
  <c r="G26" i="6"/>
  <c r="I26" i="6" s="1"/>
  <c r="G17" i="6"/>
  <c r="I17" i="6" s="1"/>
  <c r="H32" i="6"/>
  <c r="H35" i="6"/>
  <c r="H25" i="6"/>
  <c r="H27" i="6"/>
  <c r="H30" i="6"/>
  <c r="H15" i="6"/>
  <c r="H37" i="6"/>
  <c r="H31" i="6"/>
  <c r="H34" i="6"/>
  <c r="H12" i="6"/>
  <c r="H18" i="6"/>
  <c r="H21" i="6"/>
  <c r="H24" i="6"/>
  <c r="H33" i="6"/>
  <c r="H36" i="6"/>
  <c r="H17" i="6" l="1"/>
  <c r="H23" i="6"/>
  <c r="H26" i="6"/>
  <c r="H14" i="6"/>
  <c r="H11" i="6"/>
  <c r="H20" i="6"/>
  <c r="H16" i="6"/>
  <c r="H22" i="6"/>
  <c r="H19" i="6"/>
  <c r="H10" i="6"/>
  <c r="H13" i="6"/>
</calcChain>
</file>

<file path=xl/sharedStrings.xml><?xml version="1.0" encoding="utf-8"?>
<sst xmlns="http://schemas.openxmlformats.org/spreadsheetml/2006/main" count="155" uniqueCount="110">
  <si>
    <t>Ед. изм.</t>
  </si>
  <si>
    <t>Кол-во</t>
  </si>
  <si>
    <t>Итого:</t>
  </si>
  <si>
    <t>Цена, руб., без НДС</t>
  </si>
  <si>
    <t>НДС, руб.</t>
  </si>
  <si>
    <t>Стоимость,  руб., без НДС</t>
  </si>
  <si>
    <t>Стоимость,  руб., с НДС</t>
  </si>
  <si>
    <t>№ п/п</t>
  </si>
  <si>
    <t>Наименование товаров</t>
  </si>
  <si>
    <t>Цена за ед. с НДС справочно, руб.</t>
  </si>
  <si>
    <t>-</t>
  </si>
  <si>
    <t>Да</t>
  </si>
  <si>
    <t>Нет</t>
  </si>
  <si>
    <t>Приложение № 2 
к Заявке на участие в закупке</t>
  </si>
  <si>
    <t>ПРЕДЛОЖЕНИЕ УЧАСТНИКА ЗАКУПКИ ПО ЦЕНЕ ДОГОВОРА</t>
  </si>
  <si>
    <r>
      <t xml:space="preserve">________________________________________
</t>
    </r>
    <r>
      <rPr>
        <i/>
        <sz val="12"/>
        <color theme="1"/>
        <rFont val="Times New Roman"/>
        <family val="1"/>
        <charset val="204"/>
      </rPr>
      <t>наименование должности
(для юридического лица)</t>
    </r>
  </si>
  <si>
    <r>
      <t xml:space="preserve">_______________________
</t>
    </r>
    <r>
      <rPr>
        <i/>
        <sz val="12"/>
        <color theme="1"/>
        <rFont val="Times New Roman"/>
        <family val="1"/>
        <charset val="204"/>
      </rPr>
      <t>подпись</t>
    </r>
    <r>
      <rPr>
        <sz val="12"/>
        <color theme="1"/>
        <rFont val="Times New Roman"/>
        <family val="1"/>
        <charset val="204"/>
      </rPr>
      <t xml:space="preserve">
М.П. (при наличии)</t>
    </r>
  </si>
  <si>
    <r>
      <t xml:space="preserve">__________________________________
</t>
    </r>
    <r>
      <rPr>
        <i/>
        <sz val="12"/>
        <color theme="1"/>
        <rFont val="Times New Roman"/>
        <family val="1"/>
        <charset val="204"/>
      </rPr>
      <t>Ф.И.О.</t>
    </r>
    <r>
      <rPr>
        <sz val="12"/>
        <color theme="1"/>
        <rFont val="Times New Roman"/>
        <family val="1"/>
        <charset val="204"/>
      </rPr>
      <t xml:space="preserve">
</t>
    </r>
  </si>
  <si>
    <t>Участник закупки подтверждает, что предлагаемая цена договора является окончательной и включает все расходы участника закупки, связанные с исполнением договора.</t>
  </si>
  <si>
    <t xml:space="preserve">Участник закупки является плательщиком НДС  </t>
  </si>
  <si>
    <t>1.</t>
  </si>
  <si>
    <r>
      <t xml:space="preserve">Услуги по организационному и информационному сопровождению Мероприятия, </t>
    </r>
    <r>
      <rPr>
        <b/>
        <u/>
        <sz val="12"/>
        <color rgb="FF000000"/>
        <rFont val="Times New Roman"/>
        <family val="1"/>
        <charset val="204"/>
      </rPr>
      <t>из которых</t>
    </r>
    <r>
      <rPr>
        <b/>
        <sz val="12"/>
        <color rgb="FF000000"/>
        <rFont val="Times New Roman"/>
        <family val="1"/>
        <charset val="204"/>
      </rPr>
      <t>:</t>
    </r>
  </si>
  <si>
    <t>усл.ед.</t>
  </si>
  <si>
    <t>1.1.</t>
  </si>
  <si>
    <t>Организационное сопровождение Мероприятия</t>
  </si>
  <si>
    <t>1.2.</t>
  </si>
  <si>
    <t>Информационное сопровождение Мероприятия</t>
  </si>
  <si>
    <t>2.</t>
  </si>
  <si>
    <t>Услуги по организации работы волонтерской группы</t>
  </si>
  <si>
    <t>3.</t>
  </si>
  <si>
    <r>
      <t xml:space="preserve">Услуги по разработке сценариев культурно-развлекательной программы и программ ключевых событий Мероприятия, </t>
    </r>
    <r>
      <rPr>
        <b/>
        <u/>
        <sz val="12"/>
        <color rgb="FF000000"/>
        <rFont val="Times New Roman"/>
        <family val="1"/>
        <charset val="204"/>
      </rPr>
      <t>из которых</t>
    </r>
    <r>
      <rPr>
        <b/>
        <sz val="12"/>
        <color rgb="FF000000"/>
        <rFont val="Times New Roman"/>
        <family val="1"/>
        <charset val="204"/>
      </rPr>
      <t>:</t>
    </r>
  </si>
  <si>
    <t>3.1.</t>
  </si>
  <si>
    <t>Услуги по разработке 2 (двух) сценариев культурно-развлекательной программы</t>
  </si>
  <si>
    <t>3.2.</t>
  </si>
  <si>
    <t>Услуги по разработке 2 (двух) программ ключевых событий Мероприятия</t>
  </si>
  <si>
    <t>4.</t>
  </si>
  <si>
    <t>Услуги по организации и проведению мотивационной встречи с почетным гостем</t>
  </si>
  <si>
    <t>5.</t>
  </si>
  <si>
    <r>
      <t>Услуги по организации и проведению обучающей программы Мероприятия,</t>
    </r>
    <r>
      <rPr>
        <b/>
        <u/>
        <sz val="12"/>
        <color rgb="FF000000"/>
        <rFont val="Times New Roman"/>
        <family val="1"/>
        <charset val="204"/>
      </rPr>
      <t xml:space="preserve"> из которых</t>
    </r>
    <r>
      <rPr>
        <b/>
        <sz val="12"/>
        <color rgb="FF000000"/>
        <rFont val="Times New Roman"/>
        <family val="1"/>
        <charset val="204"/>
      </rPr>
      <t>:</t>
    </r>
  </si>
  <si>
    <t>5.1.</t>
  </si>
  <si>
    <t>Услуги по организации и проведению занятий «Иммерсивная вводная лекция: «По ту сторону занавеса»</t>
  </si>
  <si>
    <t>5.2.</t>
  </si>
  <si>
    <t>Услуги по организации и проведению занятий обучающего курса «Закулисье»</t>
  </si>
  <si>
    <t>5.3.</t>
  </si>
  <si>
    <t>Услуги по организации и проведению занятий обучающего курса «Время дарует лавры»</t>
  </si>
  <si>
    <t>5.4.</t>
  </si>
  <si>
    <r>
      <t xml:space="preserve">Услуги по организации и проведению мастер-классов «Закулисные секреты», </t>
    </r>
    <r>
      <rPr>
        <u/>
        <sz val="12"/>
        <color rgb="FF000000"/>
        <rFont val="Times New Roman"/>
        <family val="1"/>
        <charset val="204"/>
      </rPr>
      <t>из которых</t>
    </r>
    <r>
      <rPr>
        <sz val="12"/>
        <color rgb="FF000000"/>
        <rFont val="Times New Roman"/>
        <family val="1"/>
        <charset val="204"/>
      </rPr>
      <t>:</t>
    </r>
  </si>
  <si>
    <t>5.4.1.</t>
  </si>
  <si>
    <t>Услуги по организации и проведению мастер-классов "Доброе дело"</t>
  </si>
  <si>
    <t>5.4.2.</t>
  </si>
  <si>
    <t>Услуги по организации и проведению мастер-классов "Гримёрное дело"</t>
  </si>
  <si>
    <t>5.4.3.</t>
  </si>
  <si>
    <t>Услуги по организации и проведению мастер-классов "Сладкие снежинки"</t>
  </si>
  <si>
    <t>6.</t>
  </si>
  <si>
    <t>Дизайн-макеты элементов декорационного 
и брендированного оформления, а также брендированной наградной и раздаточной продукции, включая передачу исключительных прав</t>
  </si>
  <si>
    <t>шт.</t>
  </si>
  <si>
    <t>7.</t>
  </si>
  <si>
    <t>Услуги по декорационному и брендированному оформлению площадки Мероприятия</t>
  </si>
  <si>
    <t>8.</t>
  </si>
  <si>
    <t>Поставка и выдача брендированной наградной и раздаточной продукции:</t>
  </si>
  <si>
    <t>8.1.</t>
  </si>
  <si>
    <t>Поставка брендированной наградной и раздаточной продукции:</t>
  </si>
  <si>
    <t>8.1.1.</t>
  </si>
  <si>
    <t xml:space="preserve">Диплом в рамке </t>
  </si>
  <si>
    <t>8.1.2.</t>
  </si>
  <si>
    <t xml:space="preserve">Благодарственное письмо в рамке </t>
  </si>
  <si>
    <t>8.1.3.</t>
  </si>
  <si>
    <t xml:space="preserve">Планшет для бумаги А4 с зажимом </t>
  </si>
  <si>
    <t>8.1.4.</t>
  </si>
  <si>
    <t xml:space="preserve">Бейдж на ленте </t>
  </si>
  <si>
    <t>8.1.5.</t>
  </si>
  <si>
    <t xml:space="preserve">Набор стикерпаков </t>
  </si>
  <si>
    <t>8.1.6.</t>
  </si>
  <si>
    <t>Буклет</t>
  </si>
  <si>
    <t>8.1.7.</t>
  </si>
  <si>
    <t>Планер настольный</t>
  </si>
  <si>
    <t>8.2.</t>
  </si>
  <si>
    <t>Услуги по выдаче брендированной наградной и раздаточной продукции</t>
  </si>
  <si>
    <t>9.</t>
  </si>
  <si>
    <r>
      <t xml:space="preserve">Услуги по обеспечению функционирования и оснащению площадки оборудованием, инвентарем и расходными материалами, </t>
    </r>
    <r>
      <rPr>
        <b/>
        <u/>
        <sz val="12"/>
        <color rgb="FF000000"/>
        <rFont val="Times New Roman"/>
        <family val="1"/>
        <charset val="204"/>
      </rPr>
      <t>из которых</t>
    </r>
    <r>
      <rPr>
        <b/>
        <sz val="12"/>
        <color rgb="FF000000"/>
        <rFont val="Times New Roman"/>
        <family val="1"/>
        <charset val="204"/>
      </rPr>
      <t>:</t>
    </r>
  </si>
  <si>
    <t>9.1.</t>
  </si>
  <si>
    <t>Услуги по оснащению площадки оборудованием и обеспечение его функционирования</t>
  </si>
  <si>
    <t>9.2.</t>
  </si>
  <si>
    <t>Услуги по оснащению площадки инвентарем 
и расходными материалами</t>
  </si>
  <si>
    <t>10.</t>
  </si>
  <si>
    <t>Услуги по созданию комплекта фотографий и видеороликов по итогам проведения Мероприятия и видеозаставки:</t>
  </si>
  <si>
    <t>10.1.</t>
  </si>
  <si>
    <t>Комплект из не менее 1500 фотографий тематической смены «Дом культуры» 
во Всероссийском детском центре «Океан» в 2024 году, включая передачу исключительных прав</t>
  </si>
  <si>
    <t>компл.</t>
  </si>
  <si>
    <t>10.2.</t>
  </si>
  <si>
    <t>Создание видеороликов по итогам проведения Мероприятия:</t>
  </si>
  <si>
    <t>10.2.1.</t>
  </si>
  <si>
    <t>Видеоролик №1 тематической смены «Дом культуры» во Всероссийском детском центре «Океан» в 2024 году, хронометражем не менее 2 и не более 4 минут, включая передачу исключительных прав</t>
  </si>
  <si>
    <t>10.2.2.</t>
  </si>
  <si>
    <t>Видеоролик №2 тематической смены «Дом культуры» во Всероссийском детском центре «Океан» в 2024 году, хронометражем не менее 2 и не более 4 минут, включая передачу исключительных прав</t>
  </si>
  <si>
    <t>10.2.3.</t>
  </si>
  <si>
    <t>Видеоролик №3 тематической смены «Дом культуры» во Всероссийском детском центре «Океан» в 2024 году, хронометражем не менее 2 и не более 3 минут, включая передачу исключительных прав</t>
  </si>
  <si>
    <t>10.3.</t>
  </si>
  <si>
    <t>Услуги по созданию 2 (двух) динамичных видеозаставок (футажа) хронометражем от 7 до 20 секунд для  тематической смены «Дом культуры» во Всероссийском детском центре «Океан» в 2024 году</t>
  </si>
  <si>
    <t>Вознаграждение за оказание услуг по организации выступления музыкальной группы</t>
  </si>
  <si>
    <t>Таблица № 2</t>
  </si>
  <si>
    <t>Наименование товаров/работ/услуг</t>
  </si>
  <si>
    <t>Таблица № 3</t>
  </si>
  <si>
    <t>Условия возмещения</t>
  </si>
  <si>
    <t>Сумма к возмещению</t>
  </si>
  <si>
    <t>Возмещение стоимости выступления, бытового и технического райдеров музыкальной группы</t>
  </si>
  <si>
    <t>Фактически произведенные расходы, подтвержденные документально на сумму не более</t>
  </si>
  <si>
    <t>Итого по таблице № 3:</t>
  </si>
  <si>
    <t>Предложение участника закупки ________________________ (сокращенное наименование участника с указанием ИНН) по цене договора (Таблица 1 + Таблица 2 + Таблица 3): ___________________  рублей __ копеек,
(указывается значение цифрами и прописью с учетом всех налогов и других обязательных платежей в соответствии с действующим законодательством Российской Федерации).
в том числе НДС _____________________ рублей / НДС не облагается (указать п. НК РФ)
(указывается значение цифрами и прописью).</t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</si>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</sst>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right" vertical="center" wrapText="1"/>
    </xf>
    <xf numFmtId="49" fontId="7" fillId="0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/>
    </xf>
    <xf numFmtId="4" fontId="8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right" vertical="center" wrapText="1"/>
    </xf>
    <xf numFmtId="0" fontId="0" fillId="0" borderId="1" xfId="0" applyBorder="1" applyAlignment="1"/>
  </cellXfs>
  <cellStyles count="1">
    <cellStyle name="Обычный" xfId="0" builtinId="0"/>
  </cellStyles>
  <dxfs count="4"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2" tint="-9.9948118533890809E-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"/>
  <sheetViews>
    <sheetView tabSelected="1" view="pageBreakPreview" topLeftCell="A41" zoomScale="106" zoomScaleNormal="100" zoomScaleSheetLayoutView="106" workbookViewId="0">
      <selection activeCell="F48" sqref="F48"/>
    </sheetView>
  </sheetViews>
  <sheetFormatPr defaultRowHeight="15" x14ac:dyDescent="0.25"/>
  <cols>
    <col min="1" max="1" width="7.5703125" style="1" customWidth="1"/>
    <col min="2" max="2" width="47.140625" style="1" customWidth="1"/>
    <col min="3" max="3" width="11.5703125" style="1" customWidth="1"/>
    <col min="4" max="4" width="11.7109375" style="1" customWidth="1"/>
    <col min="5" max="5" width="13.5703125" style="1" customWidth="1"/>
    <col min="6" max="6" width="15.5703125" style="1" customWidth="1"/>
    <col min="7" max="7" width="15.42578125" style="1" customWidth="1"/>
    <col min="8" max="8" width="15.28515625" style="1" customWidth="1"/>
    <col min="9" max="9" width="12.42578125" style="1" customWidth="1"/>
    <col min="10" max="16384" width="9.140625" style="1"/>
  </cols>
  <sheetData>
    <row r="1" spans="1:33" ht="48.75" customHeight="1" x14ac:dyDescent="0.25">
      <c r="F1" s="51" t="s">
        <v>13</v>
      </c>
      <c r="G1" s="51"/>
      <c r="H1" s="51"/>
      <c r="I1" s="51"/>
    </row>
    <row r="2" spans="1:33" ht="15.75" customHeight="1" x14ac:dyDescent="0.25">
      <c r="B2" s="2"/>
      <c r="C2" s="2"/>
      <c r="D2" s="2"/>
      <c r="E2" s="2"/>
      <c r="F2" s="2"/>
      <c r="G2" s="2"/>
      <c r="H2" s="2"/>
    </row>
    <row r="3" spans="1:33" ht="34.5" customHeight="1" x14ac:dyDescent="0.25">
      <c r="B3" s="52" t="s">
        <v>14</v>
      </c>
      <c r="C3" s="52"/>
      <c r="D3" s="52"/>
      <c r="E3" s="52"/>
      <c r="F3" s="52"/>
      <c r="G3" s="52"/>
      <c r="H3" s="52"/>
    </row>
    <row r="4" spans="1:33" ht="34.5" customHeight="1" x14ac:dyDescent="0.25">
      <c r="A4" s="53" t="s">
        <v>108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34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34.5" customHeight="1" thickBot="1" x14ac:dyDescent="0.3">
      <c r="A6" s="53"/>
      <c r="B6" s="53"/>
      <c r="C6" s="53"/>
      <c r="D6" s="53"/>
      <c r="E6" s="53"/>
      <c r="F6" s="53"/>
      <c r="G6" s="53"/>
      <c r="H6" s="53"/>
      <c r="I6" s="5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33" customHeight="1" x14ac:dyDescent="0.25">
      <c r="A7" s="79" t="s">
        <v>19</v>
      </c>
      <c r="B7" s="79"/>
      <c r="C7" s="79"/>
      <c r="D7" s="79"/>
      <c r="E7" s="79"/>
      <c r="F7" s="79"/>
      <c r="G7" s="49"/>
      <c r="I7" s="50"/>
    </row>
    <row r="8" spans="1:33" ht="12.75" customHeight="1" x14ac:dyDescent="0.25">
      <c r="A8" s="82" t="s">
        <v>109</v>
      </c>
      <c r="B8" s="83"/>
      <c r="C8" s="83"/>
      <c r="D8" s="83"/>
      <c r="E8" s="83"/>
      <c r="F8" s="83"/>
      <c r="G8" s="83"/>
      <c r="H8" s="83"/>
      <c r="I8" s="83"/>
    </row>
    <row r="9" spans="1:33" ht="58.5" customHeight="1" x14ac:dyDescent="0.25">
      <c r="A9" s="7" t="s">
        <v>7</v>
      </c>
      <c r="B9" s="7" t="s">
        <v>8</v>
      </c>
      <c r="C9" s="7" t="s">
        <v>0</v>
      </c>
      <c r="D9" s="7" t="s">
        <v>1</v>
      </c>
      <c r="E9" s="8" t="s">
        <v>3</v>
      </c>
      <c r="F9" s="8" t="s">
        <v>5</v>
      </c>
      <c r="G9" s="9" t="s">
        <v>4</v>
      </c>
      <c r="H9" s="8" t="s">
        <v>6</v>
      </c>
      <c r="I9" s="10" t="s">
        <v>9</v>
      </c>
    </row>
    <row r="10" spans="1:33" ht="47.25" x14ac:dyDescent="0.25">
      <c r="A10" s="14" t="s">
        <v>20</v>
      </c>
      <c r="B10" s="15" t="s">
        <v>21</v>
      </c>
      <c r="C10" s="16" t="s">
        <v>22</v>
      </c>
      <c r="D10" s="17">
        <v>1</v>
      </c>
      <c r="E10" s="26">
        <f>F10</f>
        <v>0</v>
      </c>
      <c r="F10" s="26">
        <f>SUM(F11:F12)</f>
        <v>0</v>
      </c>
      <c r="G10" s="11">
        <f>IF($G$7="Да",ROUND(F10*0.2,2),0)</f>
        <v>0</v>
      </c>
      <c r="H10" s="11">
        <f t="shared" ref="H10:H37" si="0">F10+G10</f>
        <v>0</v>
      </c>
      <c r="I10" s="11">
        <f>IF(G10=0,0,ROUND(E10*1.2,2))</f>
        <v>0</v>
      </c>
    </row>
    <row r="11" spans="1:33" ht="31.5" x14ac:dyDescent="0.25">
      <c r="A11" s="18" t="s">
        <v>23</v>
      </c>
      <c r="B11" s="19" t="s">
        <v>24</v>
      </c>
      <c r="C11" s="20" t="s">
        <v>22</v>
      </c>
      <c r="D11" s="21">
        <v>1</v>
      </c>
      <c r="E11" s="27"/>
      <c r="F11" s="27">
        <f>E11</f>
        <v>0</v>
      </c>
      <c r="G11" s="11">
        <f t="shared" ref="G11:G37" si="1">IF($G$7="Да",ROUND(F11*0.2,2),0)</f>
        <v>0</v>
      </c>
      <c r="H11" s="11">
        <f t="shared" si="0"/>
        <v>0</v>
      </c>
      <c r="I11" s="11">
        <f>IF(G11=0,0,ROUND(E11*1.2,2))</f>
        <v>0</v>
      </c>
    </row>
    <row r="12" spans="1:33" ht="31.5" x14ac:dyDescent="0.25">
      <c r="A12" s="18" t="s">
        <v>25</v>
      </c>
      <c r="B12" s="19" t="s">
        <v>26</v>
      </c>
      <c r="C12" s="20" t="s">
        <v>22</v>
      </c>
      <c r="D12" s="21">
        <v>1</v>
      </c>
      <c r="E12" s="27"/>
      <c r="F12" s="27">
        <f>E12</f>
        <v>0</v>
      </c>
      <c r="G12" s="11">
        <f t="shared" si="1"/>
        <v>0</v>
      </c>
      <c r="H12" s="11">
        <f t="shared" si="0"/>
        <v>0</v>
      </c>
      <c r="I12" s="11">
        <f t="shared" ref="I12:I37" si="2">IF(G12=0,0,ROUND(E12*1.2,2))</f>
        <v>0</v>
      </c>
    </row>
    <row r="13" spans="1:33" ht="31.5" x14ac:dyDescent="0.25">
      <c r="A13" s="14" t="s">
        <v>27</v>
      </c>
      <c r="B13" s="15" t="s">
        <v>28</v>
      </c>
      <c r="C13" s="16" t="s">
        <v>22</v>
      </c>
      <c r="D13" s="17">
        <v>1</v>
      </c>
      <c r="E13" s="26"/>
      <c r="F13" s="26">
        <f t="shared" ref="F13" si="3">D13*E13</f>
        <v>0</v>
      </c>
      <c r="G13" s="11">
        <f t="shared" si="1"/>
        <v>0</v>
      </c>
      <c r="H13" s="11">
        <f t="shared" si="0"/>
        <v>0</v>
      </c>
      <c r="I13" s="11">
        <f t="shared" si="2"/>
        <v>0</v>
      </c>
    </row>
    <row r="14" spans="1:33" ht="63" x14ac:dyDescent="0.25">
      <c r="A14" s="14" t="s">
        <v>29</v>
      </c>
      <c r="B14" s="15" t="s">
        <v>30</v>
      </c>
      <c r="C14" s="16" t="s">
        <v>22</v>
      </c>
      <c r="D14" s="17">
        <v>1</v>
      </c>
      <c r="E14" s="26">
        <f>F14</f>
        <v>0</v>
      </c>
      <c r="F14" s="26">
        <f>SUM(F15:F16)</f>
        <v>0</v>
      </c>
      <c r="G14" s="11">
        <f t="shared" si="1"/>
        <v>0</v>
      </c>
      <c r="H14" s="11">
        <f t="shared" si="0"/>
        <v>0</v>
      </c>
      <c r="I14" s="11">
        <f t="shared" si="2"/>
        <v>0</v>
      </c>
    </row>
    <row r="15" spans="1:33" ht="31.5" x14ac:dyDescent="0.25">
      <c r="A15" s="18" t="s">
        <v>31</v>
      </c>
      <c r="B15" s="19" t="s">
        <v>32</v>
      </c>
      <c r="C15" s="20" t="s">
        <v>22</v>
      </c>
      <c r="D15" s="21">
        <v>1</v>
      </c>
      <c r="E15" s="27"/>
      <c r="F15" s="27">
        <f t="shared" ref="F15:F17" si="4">D15*E15</f>
        <v>0</v>
      </c>
      <c r="G15" s="11">
        <f t="shared" si="1"/>
        <v>0</v>
      </c>
      <c r="H15" s="11">
        <f t="shared" si="0"/>
        <v>0</v>
      </c>
      <c r="I15" s="11">
        <f t="shared" si="2"/>
        <v>0</v>
      </c>
    </row>
    <row r="16" spans="1:33" ht="31.5" x14ac:dyDescent="0.25">
      <c r="A16" s="18" t="s">
        <v>33</v>
      </c>
      <c r="B16" s="19" t="s">
        <v>34</v>
      </c>
      <c r="C16" s="20" t="s">
        <v>22</v>
      </c>
      <c r="D16" s="21">
        <v>1</v>
      </c>
      <c r="E16" s="27"/>
      <c r="F16" s="27">
        <f t="shared" si="4"/>
        <v>0</v>
      </c>
      <c r="G16" s="11">
        <f t="shared" si="1"/>
        <v>0</v>
      </c>
      <c r="H16" s="11">
        <f t="shared" si="0"/>
        <v>0</v>
      </c>
      <c r="I16" s="11">
        <f t="shared" si="2"/>
        <v>0</v>
      </c>
    </row>
    <row r="17" spans="1:9" ht="47.25" x14ac:dyDescent="0.25">
      <c r="A17" s="14" t="s">
        <v>35</v>
      </c>
      <c r="B17" s="15" t="s">
        <v>36</v>
      </c>
      <c r="C17" s="16" t="s">
        <v>22</v>
      </c>
      <c r="D17" s="17">
        <v>1</v>
      </c>
      <c r="E17" s="26"/>
      <c r="F17" s="26">
        <f t="shared" si="4"/>
        <v>0</v>
      </c>
      <c r="G17" s="11">
        <f t="shared" si="1"/>
        <v>0</v>
      </c>
      <c r="H17" s="11">
        <f t="shared" si="0"/>
        <v>0</v>
      </c>
      <c r="I17" s="11">
        <f t="shared" si="2"/>
        <v>0</v>
      </c>
    </row>
    <row r="18" spans="1:9" ht="47.25" x14ac:dyDescent="0.25">
      <c r="A18" s="14" t="s">
        <v>37</v>
      </c>
      <c r="B18" s="15" t="s">
        <v>38</v>
      </c>
      <c r="C18" s="16" t="s">
        <v>22</v>
      </c>
      <c r="D18" s="17">
        <v>1</v>
      </c>
      <c r="E18" s="26">
        <f>F18</f>
        <v>0</v>
      </c>
      <c r="F18" s="26">
        <f>SUM(F19:F22)</f>
        <v>0</v>
      </c>
      <c r="G18" s="11">
        <f t="shared" si="1"/>
        <v>0</v>
      </c>
      <c r="H18" s="11">
        <f t="shared" si="0"/>
        <v>0</v>
      </c>
      <c r="I18" s="11">
        <f t="shared" si="2"/>
        <v>0</v>
      </c>
    </row>
    <row r="19" spans="1:9" ht="47.25" x14ac:dyDescent="0.25">
      <c r="A19" s="18" t="s">
        <v>39</v>
      </c>
      <c r="B19" s="19" t="s">
        <v>40</v>
      </c>
      <c r="C19" s="20" t="s">
        <v>22</v>
      </c>
      <c r="D19" s="21">
        <v>1</v>
      </c>
      <c r="E19" s="27"/>
      <c r="F19" s="27">
        <f t="shared" ref="F19:F51" si="5">D19*E19</f>
        <v>0</v>
      </c>
      <c r="G19" s="11">
        <f t="shared" si="1"/>
        <v>0</v>
      </c>
      <c r="H19" s="11">
        <f t="shared" si="0"/>
        <v>0</v>
      </c>
      <c r="I19" s="11">
        <f t="shared" si="2"/>
        <v>0</v>
      </c>
    </row>
    <row r="20" spans="1:9" ht="31.5" x14ac:dyDescent="0.25">
      <c r="A20" s="18" t="s">
        <v>41</v>
      </c>
      <c r="B20" s="19" t="s">
        <v>42</v>
      </c>
      <c r="C20" s="20" t="s">
        <v>22</v>
      </c>
      <c r="D20" s="21">
        <v>1</v>
      </c>
      <c r="E20" s="27"/>
      <c r="F20" s="27">
        <f t="shared" si="5"/>
        <v>0</v>
      </c>
      <c r="G20" s="11">
        <f t="shared" si="1"/>
        <v>0</v>
      </c>
      <c r="H20" s="11">
        <f t="shared" si="0"/>
        <v>0</v>
      </c>
      <c r="I20" s="11">
        <f t="shared" si="2"/>
        <v>0</v>
      </c>
    </row>
    <row r="21" spans="1:9" ht="47.25" x14ac:dyDescent="0.25">
      <c r="A21" s="18" t="s">
        <v>43</v>
      </c>
      <c r="B21" s="19" t="s">
        <v>44</v>
      </c>
      <c r="C21" s="20" t="s">
        <v>22</v>
      </c>
      <c r="D21" s="21">
        <v>1</v>
      </c>
      <c r="E21" s="27"/>
      <c r="F21" s="27">
        <f t="shared" si="5"/>
        <v>0</v>
      </c>
      <c r="G21" s="11">
        <f t="shared" si="1"/>
        <v>0</v>
      </c>
      <c r="H21" s="11">
        <f t="shared" si="0"/>
        <v>0</v>
      </c>
      <c r="I21" s="11">
        <f t="shared" si="2"/>
        <v>0</v>
      </c>
    </row>
    <row r="22" spans="1:9" ht="31.5" x14ac:dyDescent="0.25">
      <c r="A22" s="18" t="s">
        <v>45</v>
      </c>
      <c r="B22" s="19" t="s">
        <v>46</v>
      </c>
      <c r="C22" s="20" t="s">
        <v>22</v>
      </c>
      <c r="D22" s="21">
        <v>1</v>
      </c>
      <c r="E22" s="27">
        <f>F22</f>
        <v>0</v>
      </c>
      <c r="F22" s="27">
        <f>SUM(F23:F25)</f>
        <v>0</v>
      </c>
      <c r="G22" s="11">
        <f t="shared" si="1"/>
        <v>0</v>
      </c>
      <c r="H22" s="11">
        <f t="shared" si="0"/>
        <v>0</v>
      </c>
      <c r="I22" s="11">
        <f t="shared" si="2"/>
        <v>0</v>
      </c>
    </row>
    <row r="23" spans="1:9" ht="31.5" x14ac:dyDescent="0.25">
      <c r="A23" s="22" t="s">
        <v>47</v>
      </c>
      <c r="B23" s="23" t="s">
        <v>48</v>
      </c>
      <c r="C23" s="24" t="s">
        <v>22</v>
      </c>
      <c r="D23" s="25">
        <v>1</v>
      </c>
      <c r="E23" s="28"/>
      <c r="F23" s="28">
        <f t="shared" si="5"/>
        <v>0</v>
      </c>
      <c r="G23" s="11">
        <f t="shared" si="1"/>
        <v>0</v>
      </c>
      <c r="H23" s="11">
        <f t="shared" si="0"/>
        <v>0</v>
      </c>
      <c r="I23" s="11">
        <f t="shared" si="2"/>
        <v>0</v>
      </c>
    </row>
    <row r="24" spans="1:9" ht="31.5" x14ac:dyDescent="0.25">
      <c r="A24" s="22" t="s">
        <v>49</v>
      </c>
      <c r="B24" s="23" t="s">
        <v>50</v>
      </c>
      <c r="C24" s="24" t="s">
        <v>22</v>
      </c>
      <c r="D24" s="25">
        <v>1</v>
      </c>
      <c r="E24" s="28"/>
      <c r="F24" s="28">
        <f t="shared" si="5"/>
        <v>0</v>
      </c>
      <c r="G24" s="11">
        <f t="shared" si="1"/>
        <v>0</v>
      </c>
      <c r="H24" s="11">
        <f t="shared" si="0"/>
        <v>0</v>
      </c>
      <c r="I24" s="11">
        <f t="shared" si="2"/>
        <v>0</v>
      </c>
    </row>
    <row r="25" spans="1:9" ht="31.5" x14ac:dyDescent="0.25">
      <c r="A25" s="22" t="s">
        <v>51</v>
      </c>
      <c r="B25" s="23" t="s">
        <v>52</v>
      </c>
      <c r="C25" s="24" t="s">
        <v>22</v>
      </c>
      <c r="D25" s="25">
        <v>1</v>
      </c>
      <c r="E25" s="28"/>
      <c r="F25" s="28">
        <f t="shared" si="5"/>
        <v>0</v>
      </c>
      <c r="G25" s="11">
        <f t="shared" si="1"/>
        <v>0</v>
      </c>
      <c r="H25" s="11">
        <f t="shared" si="0"/>
        <v>0</v>
      </c>
      <c r="I25" s="11">
        <f t="shared" si="2"/>
        <v>0</v>
      </c>
    </row>
    <row r="26" spans="1:9" ht="78.75" x14ac:dyDescent="0.25">
      <c r="A26" s="14" t="s">
        <v>53</v>
      </c>
      <c r="B26" s="15" t="s">
        <v>54</v>
      </c>
      <c r="C26" s="16" t="s">
        <v>55</v>
      </c>
      <c r="D26" s="17">
        <v>12</v>
      </c>
      <c r="E26" s="26"/>
      <c r="F26" s="26">
        <f t="shared" si="5"/>
        <v>0</v>
      </c>
      <c r="G26" s="11">
        <f t="shared" si="1"/>
        <v>0</v>
      </c>
      <c r="H26" s="11">
        <f t="shared" si="0"/>
        <v>0</v>
      </c>
      <c r="I26" s="11">
        <f t="shared" si="2"/>
        <v>0</v>
      </c>
    </row>
    <row r="27" spans="1:9" ht="47.25" x14ac:dyDescent="0.25">
      <c r="A27" s="14" t="s">
        <v>56</v>
      </c>
      <c r="B27" s="15" t="s">
        <v>57</v>
      </c>
      <c r="C27" s="16" t="s">
        <v>22</v>
      </c>
      <c r="D27" s="17">
        <v>1</v>
      </c>
      <c r="E27" s="26"/>
      <c r="F27" s="26">
        <f t="shared" si="5"/>
        <v>0</v>
      </c>
      <c r="G27" s="11">
        <f t="shared" si="1"/>
        <v>0</v>
      </c>
      <c r="H27" s="11">
        <f t="shared" si="0"/>
        <v>0</v>
      </c>
      <c r="I27" s="11">
        <f t="shared" si="2"/>
        <v>0</v>
      </c>
    </row>
    <row r="28" spans="1:9" ht="15.75" x14ac:dyDescent="0.25">
      <c r="A28" s="14" t="s">
        <v>58</v>
      </c>
      <c r="B28" s="55" t="s">
        <v>59</v>
      </c>
      <c r="C28" s="56"/>
      <c r="D28" s="56"/>
      <c r="E28" s="56"/>
      <c r="F28" s="56"/>
      <c r="G28" s="56"/>
      <c r="H28" s="56"/>
      <c r="I28" s="57"/>
    </row>
    <row r="29" spans="1:9" ht="15.75" x14ac:dyDescent="0.25">
      <c r="A29" s="18" t="s">
        <v>60</v>
      </c>
      <c r="B29" s="58" t="s">
        <v>61</v>
      </c>
      <c r="C29" s="56"/>
      <c r="D29" s="56"/>
      <c r="E29" s="56"/>
      <c r="F29" s="56"/>
      <c r="G29" s="56"/>
      <c r="H29" s="56"/>
      <c r="I29" s="57"/>
    </row>
    <row r="30" spans="1:9" ht="15.75" x14ac:dyDescent="0.25">
      <c r="A30" s="22" t="s">
        <v>62</v>
      </c>
      <c r="B30" s="29" t="s">
        <v>63</v>
      </c>
      <c r="C30" s="30" t="s">
        <v>55</v>
      </c>
      <c r="D30" s="31">
        <v>40</v>
      </c>
      <c r="E30" s="32"/>
      <c r="F30" s="32">
        <f t="shared" ref="F30:F39" si="6">D30*E30</f>
        <v>0</v>
      </c>
      <c r="G30" s="11">
        <f t="shared" si="1"/>
        <v>0</v>
      </c>
      <c r="H30" s="11">
        <f t="shared" si="0"/>
        <v>0</v>
      </c>
      <c r="I30" s="11">
        <f t="shared" si="2"/>
        <v>0</v>
      </c>
    </row>
    <row r="31" spans="1:9" ht="15.75" x14ac:dyDescent="0.25">
      <c r="A31" s="22" t="s">
        <v>64</v>
      </c>
      <c r="B31" s="29" t="s">
        <v>65</v>
      </c>
      <c r="C31" s="30" t="s">
        <v>55</v>
      </c>
      <c r="D31" s="31">
        <v>60</v>
      </c>
      <c r="E31" s="32"/>
      <c r="F31" s="32">
        <f t="shared" si="6"/>
        <v>0</v>
      </c>
      <c r="G31" s="11">
        <f t="shared" si="1"/>
        <v>0</v>
      </c>
      <c r="H31" s="11">
        <f t="shared" si="0"/>
        <v>0</v>
      </c>
      <c r="I31" s="11">
        <f t="shared" si="2"/>
        <v>0</v>
      </c>
    </row>
    <row r="32" spans="1:9" ht="15.75" x14ac:dyDescent="0.25">
      <c r="A32" s="22" t="s">
        <v>66</v>
      </c>
      <c r="B32" s="29" t="s">
        <v>67</v>
      </c>
      <c r="C32" s="30" t="s">
        <v>55</v>
      </c>
      <c r="D32" s="31">
        <v>10</v>
      </c>
      <c r="E32" s="32"/>
      <c r="F32" s="32">
        <f t="shared" si="6"/>
        <v>0</v>
      </c>
      <c r="G32" s="11">
        <f t="shared" si="1"/>
        <v>0</v>
      </c>
      <c r="H32" s="11">
        <f t="shared" si="0"/>
        <v>0</v>
      </c>
      <c r="I32" s="11">
        <f t="shared" si="2"/>
        <v>0</v>
      </c>
    </row>
    <row r="33" spans="1:9" ht="15.75" x14ac:dyDescent="0.25">
      <c r="A33" s="22" t="s">
        <v>68</v>
      </c>
      <c r="B33" s="29" t="s">
        <v>69</v>
      </c>
      <c r="C33" s="30" t="s">
        <v>55</v>
      </c>
      <c r="D33" s="31">
        <v>493</v>
      </c>
      <c r="E33" s="32"/>
      <c r="F33" s="32">
        <f t="shared" si="6"/>
        <v>0</v>
      </c>
      <c r="G33" s="11">
        <f t="shared" si="1"/>
        <v>0</v>
      </c>
      <c r="H33" s="11">
        <f t="shared" si="0"/>
        <v>0</v>
      </c>
      <c r="I33" s="11">
        <f t="shared" si="2"/>
        <v>0</v>
      </c>
    </row>
    <row r="34" spans="1:9" ht="15.75" x14ac:dyDescent="0.25">
      <c r="A34" s="22" t="s">
        <v>70</v>
      </c>
      <c r="B34" s="29" t="s">
        <v>71</v>
      </c>
      <c r="C34" s="30" t="s">
        <v>55</v>
      </c>
      <c r="D34" s="31">
        <v>100</v>
      </c>
      <c r="E34" s="32"/>
      <c r="F34" s="32">
        <f t="shared" si="6"/>
        <v>0</v>
      </c>
      <c r="G34" s="11">
        <f t="shared" si="1"/>
        <v>0</v>
      </c>
      <c r="H34" s="11">
        <f t="shared" si="0"/>
        <v>0</v>
      </c>
      <c r="I34" s="11">
        <f t="shared" si="2"/>
        <v>0</v>
      </c>
    </row>
    <row r="35" spans="1:9" ht="15.75" x14ac:dyDescent="0.25">
      <c r="A35" s="22" t="s">
        <v>72</v>
      </c>
      <c r="B35" s="29" t="s">
        <v>73</v>
      </c>
      <c r="C35" s="30" t="s">
        <v>55</v>
      </c>
      <c r="D35" s="31">
        <v>493</v>
      </c>
      <c r="E35" s="32"/>
      <c r="F35" s="32">
        <f t="shared" si="6"/>
        <v>0</v>
      </c>
      <c r="G35" s="11">
        <f t="shared" si="1"/>
        <v>0</v>
      </c>
      <c r="H35" s="11">
        <f t="shared" si="0"/>
        <v>0</v>
      </c>
      <c r="I35" s="11">
        <f t="shared" si="2"/>
        <v>0</v>
      </c>
    </row>
    <row r="36" spans="1:9" ht="15.75" x14ac:dyDescent="0.25">
      <c r="A36" s="22" t="s">
        <v>74</v>
      </c>
      <c r="B36" s="29" t="s">
        <v>75</v>
      </c>
      <c r="C36" s="30" t="s">
        <v>55</v>
      </c>
      <c r="D36" s="31">
        <v>466</v>
      </c>
      <c r="E36" s="32"/>
      <c r="F36" s="32">
        <f t="shared" si="6"/>
        <v>0</v>
      </c>
      <c r="G36" s="11">
        <f t="shared" si="1"/>
        <v>0</v>
      </c>
      <c r="H36" s="11">
        <f t="shared" si="0"/>
        <v>0</v>
      </c>
      <c r="I36" s="11">
        <f t="shared" si="2"/>
        <v>0</v>
      </c>
    </row>
    <row r="37" spans="1:9" ht="31.5" x14ac:dyDescent="0.25">
      <c r="A37" s="18" t="s">
        <v>76</v>
      </c>
      <c r="B37" s="33" t="s">
        <v>77</v>
      </c>
      <c r="C37" s="34" t="s">
        <v>22</v>
      </c>
      <c r="D37" s="35">
        <v>1</v>
      </c>
      <c r="E37" s="36"/>
      <c r="F37" s="36">
        <f t="shared" si="6"/>
        <v>0</v>
      </c>
      <c r="G37" s="11">
        <f t="shared" si="1"/>
        <v>0</v>
      </c>
      <c r="H37" s="11">
        <f t="shared" si="0"/>
        <v>0</v>
      </c>
      <c r="I37" s="11">
        <f t="shared" si="2"/>
        <v>0</v>
      </c>
    </row>
    <row r="38" spans="1:9" ht="63" x14ac:dyDescent="0.25">
      <c r="A38" s="14" t="s">
        <v>78</v>
      </c>
      <c r="B38" s="15" t="s">
        <v>79</v>
      </c>
      <c r="C38" s="20" t="s">
        <v>22</v>
      </c>
      <c r="D38" s="21">
        <v>1</v>
      </c>
      <c r="E38" s="27">
        <f>F38</f>
        <v>0</v>
      </c>
      <c r="F38" s="27">
        <f>SUM(F39:F40)</f>
        <v>0</v>
      </c>
      <c r="G38" s="11">
        <f t="shared" ref="G38:G51" si="7">IF($G$7="Да",ROUND(F38*0.2,2),0)</f>
        <v>0</v>
      </c>
      <c r="H38" s="11">
        <f t="shared" ref="H38:H51" si="8">F38+G38</f>
        <v>0</v>
      </c>
      <c r="I38" s="11">
        <f>IF(G38=0,0,ROUND(E38*1.2,2))</f>
        <v>0</v>
      </c>
    </row>
    <row r="39" spans="1:9" ht="47.25" x14ac:dyDescent="0.25">
      <c r="A39" s="18" t="s">
        <v>80</v>
      </c>
      <c r="B39" s="19" t="s">
        <v>81</v>
      </c>
      <c r="C39" s="20" t="s">
        <v>22</v>
      </c>
      <c r="D39" s="21">
        <v>1</v>
      </c>
      <c r="E39" s="27"/>
      <c r="F39" s="27">
        <f t="shared" si="6"/>
        <v>0</v>
      </c>
      <c r="G39" s="11">
        <f t="shared" si="7"/>
        <v>0</v>
      </c>
      <c r="H39" s="11">
        <f t="shared" si="8"/>
        <v>0</v>
      </c>
      <c r="I39" s="11">
        <f t="shared" ref="I39:I51" si="9">IF(G39=0,0,ROUND(E39*1.2,2))</f>
        <v>0</v>
      </c>
    </row>
    <row r="40" spans="1:9" ht="31.5" x14ac:dyDescent="0.25">
      <c r="A40" s="18" t="s">
        <v>82</v>
      </c>
      <c r="B40" s="19" t="s">
        <v>83</v>
      </c>
      <c r="C40" s="20" t="s">
        <v>22</v>
      </c>
      <c r="D40" s="21">
        <v>1</v>
      </c>
      <c r="E40" s="27"/>
      <c r="F40" s="27">
        <f t="shared" si="5"/>
        <v>0</v>
      </c>
      <c r="G40" s="11">
        <f t="shared" si="7"/>
        <v>0</v>
      </c>
      <c r="H40" s="11">
        <f t="shared" si="8"/>
        <v>0</v>
      </c>
      <c r="I40" s="11">
        <f t="shared" si="9"/>
        <v>0</v>
      </c>
    </row>
    <row r="41" spans="1:9" ht="15.75" x14ac:dyDescent="0.25">
      <c r="A41" s="14" t="s">
        <v>84</v>
      </c>
      <c r="B41" s="59" t="s">
        <v>85</v>
      </c>
      <c r="C41" s="56"/>
      <c r="D41" s="56"/>
      <c r="E41" s="56"/>
      <c r="F41" s="56"/>
      <c r="G41" s="56"/>
      <c r="H41" s="56"/>
      <c r="I41" s="57"/>
    </row>
    <row r="42" spans="1:9" ht="78.75" x14ac:dyDescent="0.25">
      <c r="A42" s="18" t="s">
        <v>86</v>
      </c>
      <c r="B42" s="19" t="s">
        <v>87</v>
      </c>
      <c r="C42" s="20" t="s">
        <v>88</v>
      </c>
      <c r="D42" s="21">
        <v>1</v>
      </c>
      <c r="E42" s="27"/>
      <c r="F42" s="27">
        <f t="shared" ref="F42:F45" si="10">D42*E42</f>
        <v>0</v>
      </c>
      <c r="G42" s="11">
        <f t="shared" si="7"/>
        <v>0</v>
      </c>
      <c r="H42" s="11">
        <f t="shared" si="8"/>
        <v>0</v>
      </c>
      <c r="I42" s="11">
        <f t="shared" si="9"/>
        <v>0</v>
      </c>
    </row>
    <row r="43" spans="1:9" ht="15.75" x14ac:dyDescent="0.25">
      <c r="A43" s="18" t="s">
        <v>89</v>
      </c>
      <c r="B43" s="60" t="s">
        <v>90</v>
      </c>
      <c r="C43" s="56"/>
      <c r="D43" s="56"/>
      <c r="E43" s="56"/>
      <c r="F43" s="56"/>
      <c r="G43" s="56"/>
      <c r="H43" s="56"/>
      <c r="I43" s="57"/>
    </row>
    <row r="44" spans="1:9" ht="94.5" x14ac:dyDescent="0.25">
      <c r="A44" s="22" t="s">
        <v>91</v>
      </c>
      <c r="B44" s="37" t="s">
        <v>92</v>
      </c>
      <c r="C44" s="38" t="s">
        <v>55</v>
      </c>
      <c r="D44" s="38">
        <v>1</v>
      </c>
      <c r="E44" s="28"/>
      <c r="F44" s="28">
        <f t="shared" si="10"/>
        <v>0</v>
      </c>
      <c r="G44" s="11">
        <f t="shared" si="7"/>
        <v>0</v>
      </c>
      <c r="H44" s="11">
        <f t="shared" si="8"/>
        <v>0</v>
      </c>
      <c r="I44" s="11">
        <f t="shared" si="9"/>
        <v>0</v>
      </c>
    </row>
    <row r="45" spans="1:9" ht="94.5" x14ac:dyDescent="0.25">
      <c r="A45" s="22" t="s">
        <v>93</v>
      </c>
      <c r="B45" s="37" t="s">
        <v>94</v>
      </c>
      <c r="C45" s="38" t="s">
        <v>55</v>
      </c>
      <c r="D45" s="38">
        <v>1</v>
      </c>
      <c r="E45" s="28"/>
      <c r="F45" s="28">
        <f t="shared" si="10"/>
        <v>0</v>
      </c>
      <c r="G45" s="11">
        <f t="shared" si="7"/>
        <v>0</v>
      </c>
      <c r="H45" s="11">
        <f t="shared" si="8"/>
        <v>0</v>
      </c>
      <c r="I45" s="11">
        <f t="shared" si="9"/>
        <v>0</v>
      </c>
    </row>
    <row r="46" spans="1:9" ht="94.5" x14ac:dyDescent="0.25">
      <c r="A46" s="22" t="s">
        <v>95</v>
      </c>
      <c r="B46" s="37" t="s">
        <v>96</v>
      </c>
      <c r="C46" s="38" t="s">
        <v>55</v>
      </c>
      <c r="D46" s="38">
        <v>1</v>
      </c>
      <c r="E46" s="28"/>
      <c r="F46" s="28">
        <f t="shared" si="5"/>
        <v>0</v>
      </c>
      <c r="G46" s="11">
        <f t="shared" si="7"/>
        <v>0</v>
      </c>
      <c r="H46" s="11">
        <f t="shared" si="8"/>
        <v>0</v>
      </c>
      <c r="I46" s="11">
        <f t="shared" si="9"/>
        <v>0</v>
      </c>
    </row>
    <row r="47" spans="1:9" ht="78.75" x14ac:dyDescent="0.25">
      <c r="A47" s="18" t="s">
        <v>97</v>
      </c>
      <c r="B47" s="19" t="s">
        <v>98</v>
      </c>
      <c r="C47" s="20" t="s">
        <v>22</v>
      </c>
      <c r="D47" s="21">
        <v>1</v>
      </c>
      <c r="E47" s="27"/>
      <c r="F47" s="27">
        <f t="shared" si="5"/>
        <v>0</v>
      </c>
      <c r="G47" s="11">
        <f t="shared" si="7"/>
        <v>0</v>
      </c>
      <c r="H47" s="11">
        <f t="shared" si="8"/>
        <v>0</v>
      </c>
      <c r="I47" s="11">
        <f t="shared" si="9"/>
        <v>0</v>
      </c>
    </row>
    <row r="48" spans="1:9" ht="15.75" x14ac:dyDescent="0.25">
      <c r="A48" s="61" t="s">
        <v>2</v>
      </c>
      <c r="B48" s="62"/>
      <c r="C48" s="62"/>
      <c r="D48" s="62"/>
      <c r="E48" s="62"/>
      <c r="F48" s="26">
        <f>F10+F13+F14+F17+F18+F26+F27+F30+F31+F32+F33+F34+F35+F36+F37+F38+F42+F44+F45+F46+F47</f>
        <v>0</v>
      </c>
      <c r="G48" s="26">
        <f>G10+G13+G14+G17+G18+G26+G27+G30+G31+G32+G33+G34+G35+G36+G37+G38+G42+G44+G45+G46+G47</f>
        <v>0</v>
      </c>
      <c r="H48" s="12">
        <f t="shared" ref="G48:H48" si="11">H10+H13+H14+H17+H18+H26+H27+H30+H31+H32+H33+H34+H35+H36+H37+H38+H42+H44+H45+H46+H47</f>
        <v>0</v>
      </c>
      <c r="I48" s="11">
        <f t="shared" si="9"/>
        <v>0</v>
      </c>
    </row>
    <row r="49" spans="1:9" x14ac:dyDescent="0.25">
      <c r="A49" s="61" t="s">
        <v>100</v>
      </c>
      <c r="B49" s="62"/>
      <c r="C49" s="62"/>
      <c r="D49" s="62"/>
      <c r="E49" s="62"/>
      <c r="F49" s="62"/>
      <c r="G49" s="62"/>
      <c r="H49" s="62"/>
      <c r="I49" s="63"/>
    </row>
    <row r="50" spans="1:9" ht="57" x14ac:dyDescent="0.25">
      <c r="A50" s="44" t="s">
        <v>7</v>
      </c>
      <c r="B50" s="44" t="s">
        <v>101</v>
      </c>
      <c r="C50" s="44" t="s">
        <v>0</v>
      </c>
      <c r="D50" s="44" t="s">
        <v>1</v>
      </c>
      <c r="E50" s="45" t="s">
        <v>3</v>
      </c>
      <c r="F50" s="45" t="s">
        <v>5</v>
      </c>
      <c r="G50" s="45" t="s">
        <v>4</v>
      </c>
      <c r="H50" s="45" t="s">
        <v>6</v>
      </c>
      <c r="I50" s="10" t="s">
        <v>9</v>
      </c>
    </row>
    <row r="51" spans="1:9" ht="47.25" x14ac:dyDescent="0.25">
      <c r="A51" s="39" t="s">
        <v>20</v>
      </c>
      <c r="B51" s="40" t="s">
        <v>99</v>
      </c>
      <c r="C51" s="41" t="s">
        <v>22</v>
      </c>
      <c r="D51" s="42">
        <v>1</v>
      </c>
      <c r="E51" s="43"/>
      <c r="F51" s="43">
        <f t="shared" si="5"/>
        <v>0</v>
      </c>
      <c r="G51" s="11">
        <f t="shared" si="7"/>
        <v>0</v>
      </c>
      <c r="H51" s="11">
        <f t="shared" si="8"/>
        <v>0</v>
      </c>
      <c r="I51" s="11">
        <f t="shared" si="9"/>
        <v>0</v>
      </c>
    </row>
    <row r="52" spans="1:9" ht="24.75" customHeight="1" x14ac:dyDescent="0.25">
      <c r="A52" s="78" t="s">
        <v>2</v>
      </c>
      <c r="B52" s="78"/>
      <c r="C52" s="78"/>
      <c r="D52" s="78"/>
      <c r="E52" s="78"/>
      <c r="F52" s="12">
        <f>SUM(F51)</f>
        <v>0</v>
      </c>
      <c r="G52" s="12">
        <f>SUM(G51)</f>
        <v>0</v>
      </c>
      <c r="H52" s="12">
        <f>SUM(H51)</f>
        <v>0</v>
      </c>
      <c r="I52" s="13" t="s">
        <v>10</v>
      </c>
    </row>
    <row r="53" spans="1:9" ht="24.75" customHeight="1" x14ac:dyDescent="0.25">
      <c r="A53" s="72" t="s">
        <v>102</v>
      </c>
      <c r="B53" s="73"/>
      <c r="C53" s="73"/>
      <c r="D53" s="73"/>
      <c r="E53" s="73"/>
      <c r="F53" s="73"/>
      <c r="G53" s="73"/>
      <c r="H53" s="73"/>
      <c r="I53" s="74"/>
    </row>
    <row r="54" spans="1:9" ht="39" customHeight="1" x14ac:dyDescent="0.25">
      <c r="A54" s="46" t="s">
        <v>7</v>
      </c>
      <c r="B54" s="47" t="s">
        <v>101</v>
      </c>
      <c r="C54" s="64" t="s">
        <v>103</v>
      </c>
      <c r="D54" s="65"/>
      <c r="E54" s="65"/>
      <c r="F54" s="65"/>
      <c r="G54" s="66"/>
      <c r="H54" s="75" t="s">
        <v>104</v>
      </c>
      <c r="I54" s="76"/>
    </row>
    <row r="55" spans="1:9" ht="44.25" customHeight="1" x14ac:dyDescent="0.25">
      <c r="A55" s="48" t="s">
        <v>20</v>
      </c>
      <c r="B55" s="40" t="s">
        <v>105</v>
      </c>
      <c r="C55" s="67" t="s">
        <v>106</v>
      </c>
      <c r="D55" s="67"/>
      <c r="E55" s="67"/>
      <c r="F55" s="67"/>
      <c r="G55" s="68"/>
      <c r="H55" s="80">
        <v>150000</v>
      </c>
      <c r="I55" s="76"/>
    </row>
    <row r="56" spans="1:9" ht="24.75" customHeight="1" x14ac:dyDescent="0.25">
      <c r="A56" s="69" t="s">
        <v>107</v>
      </c>
      <c r="B56" s="70"/>
      <c r="C56" s="70"/>
      <c r="D56" s="70"/>
      <c r="E56" s="70"/>
      <c r="F56" s="70"/>
      <c r="G56" s="71"/>
      <c r="H56" s="81">
        <f>SUM(H55:H55)</f>
        <v>150000</v>
      </c>
      <c r="I56" s="76"/>
    </row>
    <row r="58" spans="1:9" s="4" customFormat="1" ht="18" customHeight="1" x14ac:dyDescent="0.25">
      <c r="A58" s="54" t="s">
        <v>18</v>
      </c>
      <c r="B58" s="54"/>
      <c r="C58" s="54"/>
      <c r="D58" s="54"/>
      <c r="E58" s="54"/>
      <c r="F58" s="54"/>
      <c r="G58" s="54"/>
      <c r="H58" s="54"/>
      <c r="I58" s="54"/>
    </row>
    <row r="59" spans="1:9" s="5" customFormat="1" ht="20.25" customHeight="1" x14ac:dyDescent="0.25">
      <c r="A59" s="54"/>
      <c r="B59" s="54"/>
      <c r="C59" s="54"/>
      <c r="D59" s="54"/>
      <c r="E59" s="54"/>
      <c r="F59" s="54"/>
      <c r="G59" s="54"/>
      <c r="H59" s="54"/>
      <c r="I59" s="54"/>
    </row>
    <row r="60" spans="1:9" ht="65.25" customHeight="1" x14ac:dyDescent="0.25">
      <c r="A60" s="77" t="s">
        <v>15</v>
      </c>
      <c r="B60" s="77"/>
      <c r="C60" s="77" t="s">
        <v>16</v>
      </c>
      <c r="D60" s="77"/>
      <c r="E60" s="77"/>
      <c r="F60" s="77" t="s">
        <v>17</v>
      </c>
      <c r="G60" s="77"/>
      <c r="H60" s="77"/>
      <c r="I60" s="77"/>
    </row>
    <row r="61" spans="1:9" s="6" customFormat="1" x14ac:dyDescent="0.25">
      <c r="B61" s="6" t="s">
        <v>11</v>
      </c>
    </row>
    <row r="62" spans="1:9" s="6" customFormat="1" x14ac:dyDescent="0.25">
      <c r="B62" s="6" t="s">
        <v>12</v>
      </c>
    </row>
    <row r="63" spans="1:9" s="6" customFormat="1" x14ac:dyDescent="0.25"/>
    <row r="64" spans="1:9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</sheetData>
  <mergeCells count="23">
    <mergeCell ref="A60:B60"/>
    <mergeCell ref="C60:E60"/>
    <mergeCell ref="F60:I60"/>
    <mergeCell ref="A52:E52"/>
    <mergeCell ref="A7:F7"/>
    <mergeCell ref="H55:I55"/>
    <mergeCell ref="H56:I56"/>
    <mergeCell ref="A8:I8"/>
    <mergeCell ref="A48:E48"/>
    <mergeCell ref="F1:I1"/>
    <mergeCell ref="B3:H3"/>
    <mergeCell ref="A4:I6"/>
    <mergeCell ref="A58:I59"/>
    <mergeCell ref="B28:I28"/>
    <mergeCell ref="B29:I29"/>
    <mergeCell ref="B41:I41"/>
    <mergeCell ref="B43:I43"/>
    <mergeCell ref="A49:I49"/>
    <mergeCell ref="C54:G54"/>
    <mergeCell ref="C55:G55"/>
    <mergeCell ref="A56:G56"/>
    <mergeCell ref="A53:I53"/>
    <mergeCell ref="H54:I54"/>
  </mergeCells>
  <phoneticPr fontId="5" type="noConversion"/>
  <conditionalFormatting sqref="I63:I1048576 G63:G1048576 G10:G27 I10:I27 I30:I37 G30:G37 I51:I52 G50:G56">
    <cfRule type="cellIs" dxfId="3" priority="4" operator="equal">
      <formula>0</formula>
    </cfRule>
  </conditionalFormatting>
  <conditionalFormatting sqref="I10:I27 I30:I37 I51">
    <cfRule type="cellIs" dxfId="2" priority="3" operator="greaterThan">
      <formula>0</formula>
    </cfRule>
  </conditionalFormatting>
  <conditionalFormatting sqref="G38:G40 I38:I40 I42 G42 G44:G47 I44:I48">
    <cfRule type="cellIs" dxfId="1" priority="2" operator="equal">
      <formula>0</formula>
    </cfRule>
  </conditionalFormatting>
  <conditionalFormatting sqref="I38:I40 I42 I44:I48">
    <cfRule type="cellIs" dxfId="0" priority="1" operator="greaterThan">
      <formula>0</formula>
    </cfRule>
  </conditionalFormatting>
  <dataValidations disablePrompts="1" count="1">
    <dataValidation type="list" allowBlank="1" showInputMessage="1" showErrorMessage="1" prompt="указать ДА или НЕТ" sqref="G7" xr:uid="{23973607-79D8-4E7B-B074-3C0FD4C286B3}">
      <formula1>$B$61:$B$62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2024-10-30T06:47:24Z</dcterms:modified>
</cp:coreProperties>
</file>